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" sheetId="4" r:id="rId1"/>
  </sheets>
  <definedNames>
    <definedName name="_xlnm.Print_Titles" localSheetId="0">лист!$7:$10</definedName>
    <definedName name="_xlnm.Print_Area" localSheetId="0">лист!$A$1:$T$46</definedName>
  </definedNames>
  <calcPr calcId="125725"/>
</workbook>
</file>

<file path=xl/calcChain.xml><?xml version="1.0" encoding="utf-8"?>
<calcChain xmlns="http://schemas.openxmlformats.org/spreadsheetml/2006/main">
  <c r="P41" i="4"/>
  <c r="K41"/>
  <c r="Q45"/>
  <c r="P45" s="1"/>
  <c r="L45"/>
  <c r="K45" s="1"/>
  <c r="P46"/>
  <c r="K46"/>
  <c r="T46"/>
  <c r="S46"/>
  <c r="P22"/>
  <c r="K22"/>
  <c r="O46"/>
  <c r="N46"/>
  <c r="P44"/>
  <c r="P43"/>
  <c r="P42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1"/>
  <c r="P20"/>
  <c r="P19"/>
  <c r="P18"/>
  <c r="P17"/>
  <c r="P16"/>
  <c r="P15"/>
  <c r="P14"/>
  <c r="P13"/>
  <c r="P12"/>
  <c r="P11"/>
  <c r="K12"/>
  <c r="K13"/>
  <c r="K14"/>
  <c r="K15"/>
  <c r="K16"/>
  <c r="K17"/>
  <c r="K18"/>
  <c r="K19"/>
  <c r="K20"/>
  <c r="K21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2"/>
  <c r="K43"/>
  <c r="K44"/>
  <c r="K11"/>
</calcChain>
</file>

<file path=xl/sharedStrings.xml><?xml version="1.0" encoding="utf-8"?>
<sst xmlns="http://schemas.openxmlformats.org/spreadsheetml/2006/main" count="204" uniqueCount="75">
  <si>
    <t/>
  </si>
  <si>
    <t>ВСЕГО СУБСИДИЙ</t>
  </si>
  <si>
    <t>05</t>
  </si>
  <si>
    <t>04</t>
  </si>
  <si>
    <t>070</t>
  </si>
  <si>
    <t>Сельское хозяйство и рыболовство</t>
  </si>
  <si>
    <t>2.1.1.</t>
  </si>
  <si>
    <t>00</t>
  </si>
  <si>
    <t>Национальная экономика</t>
  </si>
  <si>
    <t>2.1.</t>
  </si>
  <si>
    <t>Департамент имущественных и земельных отношений</t>
  </si>
  <si>
    <t>2.</t>
  </si>
  <si>
    <t>03</t>
  </si>
  <si>
    <t>040</t>
  </si>
  <si>
    <t>Субсидия на возмещение затрат по содержанию туалета общественного пользования по ул. Сибирской</t>
  </si>
  <si>
    <t>Субсидия на возмещение затрат по содержанию линий уличного освещения</t>
  </si>
  <si>
    <t>Субсидия на возмещение затрат по содержанию кладбищ и крематория</t>
  </si>
  <si>
    <t>Субсидия на возмещение затрат по сносу домов, признанных непригодными для проживания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</si>
  <si>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</si>
  <si>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отлову и содержанию безнадзорных животных.</t>
  </si>
  <si>
    <t>Благоустройство</t>
  </si>
  <si>
    <t>02</t>
  </si>
  <si>
    <t>Субсидия на возмещение недополученных доходов по содержанию жилых помещений муниципального жилищного фонда (теплоснабжение)</t>
  </si>
  <si>
    <t>Субсидия на возмещение недополученных доходов газораспределительным организациям, осуществляющим реализацию населению сжиженного углеводородного газа(кроме газа арендаторов нежилых помещений в жилых домах и газа для запрвки автотранспортных средств) по социально-ориентированным тарифам</t>
  </si>
  <si>
    <t>Субсидия на возмещение недополученных доходов в связи с оказанием услуг теплоснабжения населению, проживающему во временных поселках</t>
  </si>
  <si>
    <t>Субсидия на возмещение недополученных доходов в связи с оказанием услуг теплоснабжения населению, проживающему в муниципальных общежитиях</t>
  </si>
  <si>
    <t>Субсидия на возмещение недополученных доходов в связи с оказанием услуг по вывозу стоков из общественных туалетов, предоставляемых населению, проживающему в жилищном фонде без централизованной канализации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</si>
  <si>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</si>
  <si>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затрат по содержанию сетей газоснабжения и газового оборудования</t>
  </si>
  <si>
    <t>Коммунальное хозяйство</t>
  </si>
  <si>
    <t>01</t>
  </si>
  <si>
    <t>Субсидия на возмещение затрат по формированию и проведению государственного кадастрового учета земельных участков, на которых расположены многоквартирные дома</t>
  </si>
  <si>
    <t>Субсидия на возмещение затрат по механизированной уборке дворовых территорий муниципального и бесхозяйного жилищного фонда</t>
  </si>
  <si>
    <t>Субсидия на возмещение затрат по механизированной уборке дворовых территорий многоквартирных домов</t>
  </si>
  <si>
    <t>Субсидия на возмещение затрат по благоустройству дворовых территорий многоквартирных домов</t>
  </si>
  <si>
    <t>Субсидии на возмещение недополученных доходов по содержанию жилых помещений муниципального жилищного фонда (текущее содержание)</t>
  </si>
  <si>
    <t>Жилищное хозяйство</t>
  </si>
  <si>
    <t>Жилищно-коммунальное хозяйство</t>
  </si>
  <si>
    <t>09</t>
  </si>
  <si>
    <t>Субсидия на возмещение затрат по содержанию средств регулирования дорожного движения</t>
  </si>
  <si>
    <t>Дорожное хозяйство (дорожные фонды)</t>
  </si>
  <si>
    <t>1.2.2.</t>
  </si>
  <si>
    <t>08</t>
  </si>
  <si>
    <t>Субсидия на возмещение затрат в связи с оказанием услуг по городским пассажирским перевозкам</t>
  </si>
  <si>
    <t>Транспорт</t>
  </si>
  <si>
    <t>1.2.1.</t>
  </si>
  <si>
    <t>1.2.</t>
  </si>
  <si>
    <t>Администрация города</t>
  </si>
  <si>
    <t>1.</t>
  </si>
  <si>
    <t>За счёт субсидий из бюджетов других уровней</t>
  </si>
  <si>
    <t>За счёт средств местного бюджета</t>
  </si>
  <si>
    <t>В том числе</t>
  </si>
  <si>
    <t>2013 год</t>
  </si>
  <si>
    <t>Сумма, всего</t>
  </si>
  <si>
    <t>Подраздел</t>
  </si>
  <si>
    <t>Раздел</t>
  </si>
  <si>
    <t>Главный распорядитель бюджетных средств</t>
  </si>
  <si>
    <t>Название</t>
  </si>
  <si>
    <t>№ п/п</t>
  </si>
  <si>
    <t xml:space="preserve"> (тыс. рублей)</t>
  </si>
  <si>
    <t>к решению Думы города</t>
  </si>
  <si>
    <t>Расходы на исполнение расходных обязательств по вопросам местного значения</t>
  </si>
  <si>
    <t>Расходы на исполнение расходных обязательств за счёт субвенций из фонда компенсаций</t>
  </si>
  <si>
    <t>Объём и случаи выделения бюджетных ассигнований, 
направляемых на предоставление субсидий в плановом периоде 2013 – 2014 годов
в соответствии со статьёй 78 Бюджетного кодекса Российской Федерации</t>
  </si>
  <si>
    <t>Приложение 24</t>
  </si>
  <si>
    <t>Департамент городского хозяйства</t>
  </si>
  <si>
    <t>Субсидия на возмещение затрат по капитальному ремонту многоквартирных домов</t>
  </si>
  <si>
    <t xml:space="preserve">Субсидия на возмещение затрат по производству и реализации продукции животноводства и растениеводства </t>
  </si>
  <si>
    <t>Субсидия на поддержку сельскохозяйственного производства в рамках реализации целевой программы Ханты-Мансийского автономного округа - Югры "Развитие агропромышленного комплекса Ханты-Мансийского автономного округа - Югры в 2011 - 2013 годах"</t>
  </si>
  <si>
    <t>2014 год</t>
  </si>
  <si>
    <t>1.1.</t>
  </si>
  <si>
    <t>1.1.1.</t>
  </si>
  <si>
    <t>1.1.2.</t>
  </si>
  <si>
    <t>1.2.3.</t>
  </si>
  <si>
    <t>от __________№________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</si>
</sst>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49" fontId="2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0" fontId="1" fillId="0" borderId="0" xfId="1" applyAlignment="1">
      <alignment horizontal="right"/>
    </xf>
    <xf numFmtId="0" fontId="7" fillId="0" borderId="0" xfId="1" applyFont="1" applyAlignment="1">
      <alignment vertical="justify" wrapText="1"/>
    </xf>
    <xf numFmtId="0" fontId="7" fillId="0" borderId="0" xfId="1" applyFont="1"/>
    <xf numFmtId="49" fontId="6" fillId="0" borderId="0" xfId="1" applyNumberFormat="1" applyFont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1" fillId="0" borderId="0" xfId="1" applyFill="1"/>
    <xf numFmtId="0" fontId="5" fillId="0" borderId="0" xfId="1" applyFont="1" applyAlignment="1">
      <alignment horizontal="right"/>
    </xf>
    <xf numFmtId="164" fontId="2" fillId="0" borderId="1" xfId="1" applyNumberFormat="1" applyFont="1" applyFill="1" applyBorder="1" applyAlignment="1">
      <alignment horizontal="center" vertical="top" shrinkToFit="1"/>
    </xf>
    <xf numFmtId="0" fontId="1" fillId="0" borderId="1" xfId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top" shrinkToFit="1"/>
    </xf>
    <xf numFmtId="0" fontId="1" fillId="0" borderId="1" xfId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0" xfId="1" applyFont="1" applyFill="1"/>
    <xf numFmtId="164" fontId="1" fillId="0" borderId="0" xfId="1" applyNumberFormat="1"/>
    <xf numFmtId="164" fontId="3" fillId="2" borderId="1" xfId="1" applyNumberFormat="1" applyFont="1" applyFill="1" applyBorder="1" applyAlignment="1">
      <alignment horizontal="center" vertical="top" shrinkToFit="1"/>
    </xf>
    <xf numFmtId="0" fontId="1" fillId="2" borderId="1" xfId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justify" vertical="justify" wrapText="1"/>
    </xf>
    <xf numFmtId="0" fontId="2" fillId="0" borderId="3" xfId="1" applyFont="1" applyFill="1" applyBorder="1" applyAlignment="1">
      <alignment horizontal="justify" vertical="justify" wrapText="1"/>
    </xf>
    <xf numFmtId="0" fontId="2" fillId="0" borderId="2" xfId="1" applyFont="1" applyFill="1" applyBorder="1" applyAlignment="1">
      <alignment horizontal="justify" vertical="justify" wrapText="1"/>
    </xf>
    <xf numFmtId="0" fontId="3" fillId="0" borderId="4" xfId="1" applyFont="1" applyFill="1" applyBorder="1" applyAlignment="1">
      <alignment horizontal="justify" vertical="justify" wrapText="1"/>
    </xf>
    <xf numFmtId="0" fontId="3" fillId="0" borderId="3" xfId="1" applyFont="1" applyFill="1" applyBorder="1" applyAlignment="1">
      <alignment horizontal="justify" vertical="justify" wrapText="1"/>
    </xf>
    <xf numFmtId="0" fontId="3" fillId="0" borderId="2" xfId="1" applyFont="1" applyFill="1" applyBorder="1" applyAlignment="1">
      <alignment horizontal="justify" vertical="justify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textRotation="90" wrapText="1"/>
    </xf>
    <xf numFmtId="49" fontId="4" fillId="0" borderId="9" xfId="1" applyNumberFormat="1" applyFont="1" applyBorder="1" applyAlignment="1">
      <alignment horizontal="center" vertical="center" textRotation="90" wrapText="1"/>
    </xf>
    <xf numFmtId="49" fontId="4" fillId="0" borderId="5" xfId="1" applyNumberFormat="1" applyFont="1" applyBorder="1" applyAlignment="1">
      <alignment horizontal="center" vertical="center" textRotation="90" wrapText="1"/>
    </xf>
    <xf numFmtId="165" fontId="3" fillId="0" borderId="4" xfId="1" applyNumberFormat="1" applyFont="1" applyFill="1" applyBorder="1" applyAlignment="1">
      <alignment horizontal="justify" vertical="justify" wrapText="1"/>
    </xf>
    <xf numFmtId="165" fontId="3" fillId="0" borderId="3" xfId="1" applyNumberFormat="1" applyFont="1" applyFill="1" applyBorder="1" applyAlignment="1">
      <alignment horizontal="justify" vertical="justify" wrapText="1"/>
    </xf>
    <xf numFmtId="165" fontId="3" fillId="0" borderId="2" xfId="1" applyNumberFormat="1" applyFont="1" applyFill="1" applyBorder="1" applyAlignment="1">
      <alignment horizontal="justify" vertical="justify" wrapText="1"/>
    </xf>
    <xf numFmtId="0" fontId="3" fillId="0" borderId="4" xfId="0" applyFont="1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zoomScale="90" zoomScaleNormal="90" workbookViewId="0">
      <selection activeCell="L55" sqref="L55"/>
    </sheetView>
  </sheetViews>
  <sheetFormatPr defaultColWidth="9.140625" defaultRowHeight="12.75"/>
  <cols>
    <col min="1" max="1" width="4.7109375" style="1" customWidth="1"/>
    <col min="2" max="2" width="7.140625" style="1" customWidth="1"/>
    <col min="3" max="3" width="5.5703125" style="1" customWidth="1"/>
    <col min="4" max="4" width="5.85546875" style="1" customWidth="1"/>
    <col min="5" max="5" width="4.85546875" style="1" customWidth="1"/>
    <col min="6" max="6" width="4.7109375" style="1" customWidth="1"/>
    <col min="7" max="7" width="11.85546875" style="1" customWidth="1"/>
    <col min="8" max="8" width="5.7109375" style="1" customWidth="1"/>
    <col min="9" max="9" width="5.5703125" style="1" customWidth="1"/>
    <col min="10" max="10" width="6.42578125" style="1" customWidth="1"/>
    <col min="11" max="11" width="12.42578125" style="1" customWidth="1"/>
    <col min="12" max="15" width="13.42578125" style="1" customWidth="1"/>
    <col min="16" max="16" width="12.85546875" style="1" customWidth="1"/>
    <col min="17" max="18" width="14.42578125" style="1" customWidth="1"/>
    <col min="19" max="19" width="14.28515625" style="1" customWidth="1"/>
    <col min="20" max="20" width="15.140625" style="1" customWidth="1"/>
    <col min="21" max="22" width="16.7109375" style="1" customWidth="1"/>
    <col min="23" max="16384" width="9.140625" style="1"/>
  </cols>
  <sheetData>
    <row r="1" spans="1:20" ht="20.25" customHeight="1">
      <c r="A1" s="8"/>
      <c r="B1" s="8"/>
      <c r="C1" s="8"/>
      <c r="D1" s="8"/>
      <c r="E1" s="8"/>
      <c r="F1" s="8"/>
      <c r="G1" s="8"/>
      <c r="H1" s="7"/>
      <c r="I1" s="7"/>
      <c r="J1" s="7"/>
      <c r="K1" s="7"/>
      <c r="L1" s="7"/>
      <c r="M1" s="7"/>
      <c r="N1" s="7"/>
      <c r="O1" s="7"/>
      <c r="P1" s="7"/>
      <c r="Q1" s="7"/>
      <c r="R1" s="11" t="s">
        <v>64</v>
      </c>
      <c r="S1" s="7"/>
    </row>
    <row r="2" spans="1:20" ht="18" customHeight="1">
      <c r="A2" s="8"/>
      <c r="B2" s="8"/>
      <c r="C2" s="8"/>
      <c r="D2" s="8"/>
      <c r="E2" s="8"/>
      <c r="F2" s="8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11" t="s">
        <v>60</v>
      </c>
      <c r="S2" s="7"/>
    </row>
    <row r="3" spans="1:20" ht="19.5" customHeight="1">
      <c r="A3" s="8"/>
      <c r="B3" s="8"/>
      <c r="C3" s="8"/>
      <c r="D3" s="8"/>
      <c r="E3" s="8"/>
      <c r="F3" s="8"/>
      <c r="G3" s="8"/>
      <c r="H3" s="7"/>
      <c r="I3" s="7"/>
      <c r="J3" s="7"/>
      <c r="K3" s="7"/>
      <c r="L3" s="7"/>
      <c r="M3" s="7"/>
      <c r="N3" s="7"/>
      <c r="O3" s="7"/>
      <c r="P3" s="7"/>
      <c r="Q3" s="7"/>
      <c r="R3" s="11" t="s">
        <v>74</v>
      </c>
      <c r="S3" s="7"/>
    </row>
    <row r="4" spans="1:20" ht="22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9"/>
    </row>
    <row r="5" spans="1:20" ht="56.25" customHeight="1">
      <c r="A5" s="27" t="s">
        <v>63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15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T6" s="13" t="s">
        <v>59</v>
      </c>
    </row>
    <row r="7" spans="1:20" ht="22.5" customHeight="1">
      <c r="A7" s="37" t="s">
        <v>58</v>
      </c>
      <c r="B7" s="40" t="s">
        <v>57</v>
      </c>
      <c r="C7" s="41"/>
      <c r="D7" s="41"/>
      <c r="E7" s="41"/>
      <c r="F7" s="41"/>
      <c r="G7" s="42"/>
      <c r="H7" s="49" t="s">
        <v>56</v>
      </c>
      <c r="I7" s="49" t="s">
        <v>55</v>
      </c>
      <c r="J7" s="49" t="s">
        <v>54</v>
      </c>
      <c r="K7" s="28" t="s">
        <v>52</v>
      </c>
      <c r="L7" s="29"/>
      <c r="M7" s="29"/>
      <c r="N7" s="29"/>
      <c r="O7" s="30"/>
      <c r="P7" s="28" t="s">
        <v>69</v>
      </c>
      <c r="Q7" s="29"/>
      <c r="R7" s="29"/>
      <c r="S7" s="29"/>
      <c r="T7" s="30"/>
    </row>
    <row r="8" spans="1:20" ht="14.25" customHeight="1">
      <c r="A8" s="38"/>
      <c r="B8" s="43"/>
      <c r="C8" s="44"/>
      <c r="D8" s="44"/>
      <c r="E8" s="44"/>
      <c r="F8" s="44"/>
      <c r="G8" s="45"/>
      <c r="H8" s="50"/>
      <c r="I8" s="50"/>
      <c r="J8" s="50"/>
      <c r="K8" s="24" t="s">
        <v>53</v>
      </c>
      <c r="L8" s="24" t="s">
        <v>51</v>
      </c>
      <c r="M8" s="24"/>
      <c r="N8" s="24"/>
      <c r="O8" s="24"/>
      <c r="P8" s="24" t="s">
        <v>53</v>
      </c>
      <c r="Q8" s="24" t="s">
        <v>51</v>
      </c>
      <c r="R8" s="24"/>
      <c r="S8" s="24"/>
      <c r="T8" s="24"/>
    </row>
    <row r="9" spans="1:20" ht="22.5" customHeight="1">
      <c r="A9" s="38"/>
      <c r="B9" s="43"/>
      <c r="C9" s="44"/>
      <c r="D9" s="44"/>
      <c r="E9" s="44"/>
      <c r="F9" s="44"/>
      <c r="G9" s="45"/>
      <c r="H9" s="50"/>
      <c r="I9" s="50"/>
      <c r="J9" s="50"/>
      <c r="K9" s="24"/>
      <c r="L9" s="24" t="s">
        <v>61</v>
      </c>
      <c r="M9" s="24" t="s">
        <v>51</v>
      </c>
      <c r="N9" s="24"/>
      <c r="O9" s="25" t="s">
        <v>62</v>
      </c>
      <c r="P9" s="24"/>
      <c r="Q9" s="24" t="s">
        <v>61</v>
      </c>
      <c r="R9" s="24" t="s">
        <v>51</v>
      </c>
      <c r="S9" s="24"/>
      <c r="T9" s="25" t="s">
        <v>62</v>
      </c>
    </row>
    <row r="10" spans="1:20" ht="79.150000000000006" customHeight="1">
      <c r="A10" s="39"/>
      <c r="B10" s="46"/>
      <c r="C10" s="47"/>
      <c r="D10" s="47"/>
      <c r="E10" s="47"/>
      <c r="F10" s="47"/>
      <c r="G10" s="48"/>
      <c r="H10" s="51"/>
      <c r="I10" s="51"/>
      <c r="J10" s="51"/>
      <c r="K10" s="24"/>
      <c r="L10" s="24"/>
      <c r="M10" s="10" t="s">
        <v>50</v>
      </c>
      <c r="N10" s="10" t="s">
        <v>49</v>
      </c>
      <c r="O10" s="26"/>
      <c r="P10" s="24"/>
      <c r="Q10" s="24"/>
      <c r="R10" s="10" t="s">
        <v>50</v>
      </c>
      <c r="S10" s="10" t="s">
        <v>49</v>
      </c>
      <c r="T10" s="26"/>
    </row>
    <row r="11" spans="1:20" s="12" customFormat="1" ht="15.75" customHeight="1">
      <c r="A11" s="3" t="s">
        <v>48</v>
      </c>
      <c r="B11" s="31" t="s">
        <v>47</v>
      </c>
      <c r="C11" s="32"/>
      <c r="D11" s="32"/>
      <c r="E11" s="32"/>
      <c r="F11" s="32"/>
      <c r="G11" s="33"/>
      <c r="H11" s="2" t="s">
        <v>13</v>
      </c>
      <c r="I11" s="2" t="s">
        <v>0</v>
      </c>
      <c r="J11" s="2" t="s">
        <v>0</v>
      </c>
      <c r="K11" s="14">
        <f>L11+O11</f>
        <v>943315.1</v>
      </c>
      <c r="L11" s="14">
        <v>943315.1</v>
      </c>
      <c r="M11" s="14">
        <v>943315.1</v>
      </c>
      <c r="N11" s="15"/>
      <c r="O11" s="14"/>
      <c r="P11" s="14">
        <f>Q11+T11</f>
        <v>1077781.5</v>
      </c>
      <c r="Q11" s="14">
        <v>1077781.5</v>
      </c>
      <c r="R11" s="14">
        <v>1077781.5</v>
      </c>
      <c r="S11" s="14"/>
      <c r="T11" s="15"/>
    </row>
    <row r="12" spans="1:20" s="19" customFormat="1" ht="15.75">
      <c r="A12" s="3" t="s">
        <v>0</v>
      </c>
      <c r="B12" s="31" t="s">
        <v>65</v>
      </c>
      <c r="C12" s="32"/>
      <c r="D12" s="32"/>
      <c r="E12" s="32"/>
      <c r="F12" s="32"/>
      <c r="G12" s="33"/>
      <c r="H12" s="2" t="s">
        <v>13</v>
      </c>
      <c r="I12" s="2" t="s">
        <v>0</v>
      </c>
      <c r="J12" s="2" t="s">
        <v>0</v>
      </c>
      <c r="K12" s="14">
        <f t="shared" ref="K12:K44" si="0">L12+O12</f>
        <v>943315.1</v>
      </c>
      <c r="L12" s="14">
        <v>943315.1</v>
      </c>
      <c r="M12" s="14">
        <v>943315.1</v>
      </c>
      <c r="N12" s="18"/>
      <c r="O12" s="14"/>
      <c r="P12" s="14">
        <f t="shared" ref="P12:P44" si="1">Q12+T12</f>
        <v>1077781.5</v>
      </c>
      <c r="Q12" s="14">
        <v>1077781.5</v>
      </c>
      <c r="R12" s="14">
        <v>1077781.5</v>
      </c>
      <c r="S12" s="14"/>
      <c r="T12" s="18"/>
    </row>
    <row r="13" spans="1:20" ht="15.75" customHeight="1">
      <c r="A13" s="5" t="s">
        <v>70</v>
      </c>
      <c r="B13" s="34" t="s">
        <v>8</v>
      </c>
      <c r="C13" s="35"/>
      <c r="D13" s="35"/>
      <c r="E13" s="35"/>
      <c r="F13" s="35"/>
      <c r="G13" s="36"/>
      <c r="H13" s="4" t="s">
        <v>13</v>
      </c>
      <c r="I13" s="4" t="s">
        <v>3</v>
      </c>
      <c r="J13" s="4" t="s">
        <v>7</v>
      </c>
      <c r="K13" s="16">
        <f t="shared" si="0"/>
        <v>640654.4</v>
      </c>
      <c r="L13" s="16">
        <v>640654.4</v>
      </c>
      <c r="M13" s="16">
        <v>640654.4</v>
      </c>
      <c r="N13" s="17"/>
      <c r="O13" s="16"/>
      <c r="P13" s="16">
        <f t="shared" si="1"/>
        <v>696874.1</v>
      </c>
      <c r="Q13" s="16">
        <v>696874.1</v>
      </c>
      <c r="R13" s="16">
        <v>696874.1</v>
      </c>
      <c r="S13" s="16"/>
      <c r="T13" s="17"/>
    </row>
    <row r="14" spans="1:20" ht="15.75" customHeight="1">
      <c r="A14" s="5" t="s">
        <v>71</v>
      </c>
      <c r="B14" s="34" t="s">
        <v>44</v>
      </c>
      <c r="C14" s="35"/>
      <c r="D14" s="35"/>
      <c r="E14" s="35"/>
      <c r="F14" s="35"/>
      <c r="G14" s="36"/>
      <c r="H14" s="4" t="s">
        <v>13</v>
      </c>
      <c r="I14" s="4" t="s">
        <v>3</v>
      </c>
      <c r="J14" s="4" t="s">
        <v>42</v>
      </c>
      <c r="K14" s="16">
        <f t="shared" si="0"/>
        <v>585634.6</v>
      </c>
      <c r="L14" s="16">
        <v>585634.6</v>
      </c>
      <c r="M14" s="16">
        <v>585634.6</v>
      </c>
      <c r="N14" s="17"/>
      <c r="O14" s="16"/>
      <c r="P14" s="16">
        <f t="shared" si="1"/>
        <v>638874.1</v>
      </c>
      <c r="Q14" s="16">
        <v>638874.1</v>
      </c>
      <c r="R14" s="16">
        <v>638874.1</v>
      </c>
      <c r="S14" s="16"/>
      <c r="T14" s="17"/>
    </row>
    <row r="15" spans="1:20" ht="46.5" customHeight="1">
      <c r="A15" s="5" t="s">
        <v>0</v>
      </c>
      <c r="B15" s="34" t="s">
        <v>43</v>
      </c>
      <c r="C15" s="35"/>
      <c r="D15" s="35"/>
      <c r="E15" s="35"/>
      <c r="F15" s="35"/>
      <c r="G15" s="36"/>
      <c r="H15" s="4" t="s">
        <v>13</v>
      </c>
      <c r="I15" s="4" t="s">
        <v>3</v>
      </c>
      <c r="J15" s="4" t="s">
        <v>42</v>
      </c>
      <c r="K15" s="21">
        <f t="shared" si="0"/>
        <v>585634.6</v>
      </c>
      <c r="L15" s="21">
        <v>585634.6</v>
      </c>
      <c r="M15" s="21">
        <v>585634.6</v>
      </c>
      <c r="N15" s="22"/>
      <c r="O15" s="21"/>
      <c r="P15" s="21">
        <f t="shared" si="1"/>
        <v>638874.1</v>
      </c>
      <c r="Q15" s="16">
        <v>638874.1</v>
      </c>
      <c r="R15" s="16">
        <v>638874.1</v>
      </c>
      <c r="S15" s="16"/>
      <c r="T15" s="17"/>
    </row>
    <row r="16" spans="1:20" ht="17.25" customHeight="1">
      <c r="A16" s="5" t="s">
        <v>72</v>
      </c>
      <c r="B16" s="34" t="s">
        <v>40</v>
      </c>
      <c r="C16" s="35"/>
      <c r="D16" s="35"/>
      <c r="E16" s="35"/>
      <c r="F16" s="35"/>
      <c r="G16" s="36"/>
      <c r="H16" s="4" t="s">
        <v>13</v>
      </c>
      <c r="I16" s="4" t="s">
        <v>3</v>
      </c>
      <c r="J16" s="4" t="s">
        <v>38</v>
      </c>
      <c r="K16" s="21">
        <f t="shared" si="0"/>
        <v>55019.8</v>
      </c>
      <c r="L16" s="21">
        <v>55019.8</v>
      </c>
      <c r="M16" s="21">
        <v>55019.8</v>
      </c>
      <c r="N16" s="22"/>
      <c r="O16" s="21"/>
      <c r="P16" s="21">
        <f t="shared" si="1"/>
        <v>58000</v>
      </c>
      <c r="Q16" s="16">
        <v>58000</v>
      </c>
      <c r="R16" s="16">
        <v>58000</v>
      </c>
      <c r="S16" s="16"/>
      <c r="T16" s="17"/>
    </row>
    <row r="17" spans="1:20" ht="47.25" customHeight="1">
      <c r="A17" s="5" t="s">
        <v>0</v>
      </c>
      <c r="B17" s="34" t="s">
        <v>39</v>
      </c>
      <c r="C17" s="35"/>
      <c r="D17" s="35"/>
      <c r="E17" s="35"/>
      <c r="F17" s="35"/>
      <c r="G17" s="36"/>
      <c r="H17" s="4" t="s">
        <v>13</v>
      </c>
      <c r="I17" s="4" t="s">
        <v>3</v>
      </c>
      <c r="J17" s="4" t="s">
        <v>38</v>
      </c>
      <c r="K17" s="21">
        <f t="shared" si="0"/>
        <v>55019.8</v>
      </c>
      <c r="L17" s="21">
        <v>55019.8</v>
      </c>
      <c r="M17" s="21">
        <v>55019.8</v>
      </c>
      <c r="N17" s="22"/>
      <c r="O17" s="21"/>
      <c r="P17" s="21">
        <f t="shared" si="1"/>
        <v>58000</v>
      </c>
      <c r="Q17" s="16">
        <v>58000</v>
      </c>
      <c r="R17" s="16">
        <v>58000</v>
      </c>
      <c r="S17" s="16"/>
      <c r="T17" s="17"/>
    </row>
    <row r="18" spans="1:20" ht="15.75" customHeight="1">
      <c r="A18" s="5" t="s">
        <v>46</v>
      </c>
      <c r="B18" s="34" t="s">
        <v>37</v>
      </c>
      <c r="C18" s="35"/>
      <c r="D18" s="35"/>
      <c r="E18" s="35"/>
      <c r="F18" s="35"/>
      <c r="G18" s="36"/>
      <c r="H18" s="4" t="s">
        <v>13</v>
      </c>
      <c r="I18" s="4" t="s">
        <v>2</v>
      </c>
      <c r="J18" s="4" t="s">
        <v>7</v>
      </c>
      <c r="K18" s="21">
        <f t="shared" si="0"/>
        <v>302660.7</v>
      </c>
      <c r="L18" s="21">
        <v>302660.7</v>
      </c>
      <c r="M18" s="21">
        <v>302660.7</v>
      </c>
      <c r="N18" s="22"/>
      <c r="O18" s="21"/>
      <c r="P18" s="21">
        <f t="shared" si="1"/>
        <v>380907.4</v>
      </c>
      <c r="Q18" s="16">
        <v>380907.4</v>
      </c>
      <c r="R18" s="16">
        <v>380907.4</v>
      </c>
      <c r="S18" s="16"/>
      <c r="T18" s="17"/>
    </row>
    <row r="19" spans="1:20" ht="15.75" customHeight="1">
      <c r="A19" s="5" t="s">
        <v>45</v>
      </c>
      <c r="B19" s="34" t="s">
        <v>36</v>
      </c>
      <c r="C19" s="35"/>
      <c r="D19" s="35"/>
      <c r="E19" s="35"/>
      <c r="F19" s="35"/>
      <c r="G19" s="36"/>
      <c r="H19" s="4" t="s">
        <v>13</v>
      </c>
      <c r="I19" s="4" t="s">
        <v>2</v>
      </c>
      <c r="J19" s="4" t="s">
        <v>30</v>
      </c>
      <c r="K19" s="21">
        <f t="shared" si="0"/>
        <v>100163.2</v>
      </c>
      <c r="L19" s="21">
        <v>100163.2</v>
      </c>
      <c r="M19" s="21">
        <v>100163.2</v>
      </c>
      <c r="N19" s="22"/>
      <c r="O19" s="21"/>
      <c r="P19" s="21">
        <f t="shared" si="1"/>
        <v>140795.1</v>
      </c>
      <c r="Q19" s="16">
        <v>140795.1</v>
      </c>
      <c r="R19" s="16">
        <v>140795.1</v>
      </c>
      <c r="S19" s="16"/>
      <c r="T19" s="17"/>
    </row>
    <row r="20" spans="1:20" ht="60.75" customHeight="1">
      <c r="A20" s="5" t="s">
        <v>0</v>
      </c>
      <c r="B20" s="34" t="s">
        <v>35</v>
      </c>
      <c r="C20" s="35"/>
      <c r="D20" s="35"/>
      <c r="E20" s="35"/>
      <c r="F20" s="35"/>
      <c r="G20" s="36"/>
      <c r="H20" s="4" t="s">
        <v>13</v>
      </c>
      <c r="I20" s="4" t="s">
        <v>2</v>
      </c>
      <c r="J20" s="4" t="s">
        <v>30</v>
      </c>
      <c r="K20" s="21">
        <f t="shared" si="0"/>
        <v>3569.6</v>
      </c>
      <c r="L20" s="21">
        <v>3569.6</v>
      </c>
      <c r="M20" s="21">
        <v>3569.6</v>
      </c>
      <c r="N20" s="22"/>
      <c r="O20" s="21"/>
      <c r="P20" s="21">
        <f t="shared" si="1"/>
        <v>3569.6</v>
      </c>
      <c r="Q20" s="16">
        <v>3569.6</v>
      </c>
      <c r="R20" s="16">
        <v>3569.6</v>
      </c>
      <c r="S20" s="16"/>
      <c r="T20" s="17"/>
    </row>
    <row r="21" spans="1:20" ht="49.5" customHeight="1">
      <c r="A21" s="5" t="s">
        <v>0</v>
      </c>
      <c r="B21" s="34" t="s">
        <v>34</v>
      </c>
      <c r="C21" s="35"/>
      <c r="D21" s="35"/>
      <c r="E21" s="35"/>
      <c r="F21" s="35"/>
      <c r="G21" s="36"/>
      <c r="H21" s="4" t="s">
        <v>13</v>
      </c>
      <c r="I21" s="4" t="s">
        <v>2</v>
      </c>
      <c r="J21" s="4" t="s">
        <v>30</v>
      </c>
      <c r="K21" s="21">
        <f t="shared" si="0"/>
        <v>15751.6</v>
      </c>
      <c r="L21" s="21">
        <v>15751.6</v>
      </c>
      <c r="M21" s="21">
        <v>15751.6</v>
      </c>
      <c r="N21" s="22"/>
      <c r="O21" s="21"/>
      <c r="P21" s="21">
        <f t="shared" si="1"/>
        <v>15751.6</v>
      </c>
      <c r="Q21" s="16">
        <v>15751.6</v>
      </c>
      <c r="R21" s="16">
        <v>15751.6</v>
      </c>
      <c r="S21" s="16"/>
      <c r="T21" s="17"/>
    </row>
    <row r="22" spans="1:20" ht="48.75" customHeight="1">
      <c r="A22" s="5"/>
      <c r="B22" s="34" t="s">
        <v>66</v>
      </c>
      <c r="C22" s="35"/>
      <c r="D22" s="35"/>
      <c r="E22" s="35"/>
      <c r="F22" s="35"/>
      <c r="G22" s="36"/>
      <c r="H22" s="4" t="s">
        <v>13</v>
      </c>
      <c r="I22" s="4" t="s">
        <v>2</v>
      </c>
      <c r="J22" s="4" t="s">
        <v>30</v>
      </c>
      <c r="K22" s="21">
        <f t="shared" si="0"/>
        <v>13834.4</v>
      </c>
      <c r="L22" s="21">
        <v>13834.4</v>
      </c>
      <c r="M22" s="21">
        <v>13834.4</v>
      </c>
      <c r="N22" s="22"/>
      <c r="O22" s="21"/>
      <c r="P22" s="21">
        <f t="shared" si="1"/>
        <v>47021</v>
      </c>
      <c r="Q22" s="16">
        <v>47021</v>
      </c>
      <c r="R22" s="16">
        <v>47021</v>
      </c>
      <c r="S22" s="16"/>
      <c r="T22" s="17"/>
    </row>
    <row r="23" spans="1:20" ht="48" customHeight="1">
      <c r="A23" s="5" t="s">
        <v>0</v>
      </c>
      <c r="B23" s="34" t="s">
        <v>33</v>
      </c>
      <c r="C23" s="35"/>
      <c r="D23" s="35"/>
      <c r="E23" s="35"/>
      <c r="F23" s="35"/>
      <c r="G23" s="36"/>
      <c r="H23" s="4" t="s">
        <v>13</v>
      </c>
      <c r="I23" s="4" t="s">
        <v>2</v>
      </c>
      <c r="J23" s="4" t="s">
        <v>30</v>
      </c>
      <c r="K23" s="21">
        <f t="shared" si="0"/>
        <v>56154.1</v>
      </c>
      <c r="L23" s="21">
        <v>56154.1</v>
      </c>
      <c r="M23" s="21">
        <v>56154.1</v>
      </c>
      <c r="N23" s="22"/>
      <c r="O23" s="21"/>
      <c r="P23" s="21">
        <f t="shared" si="1"/>
        <v>62393.4</v>
      </c>
      <c r="Q23" s="16">
        <v>62393.4</v>
      </c>
      <c r="R23" s="16">
        <v>62393.4</v>
      </c>
      <c r="S23" s="16"/>
      <c r="T23" s="17"/>
    </row>
    <row r="24" spans="1:20" ht="46.5" customHeight="1">
      <c r="A24" s="5" t="s">
        <v>0</v>
      </c>
      <c r="B24" s="34" t="s">
        <v>32</v>
      </c>
      <c r="C24" s="35"/>
      <c r="D24" s="35"/>
      <c r="E24" s="35"/>
      <c r="F24" s="35"/>
      <c r="G24" s="36"/>
      <c r="H24" s="4" t="s">
        <v>13</v>
      </c>
      <c r="I24" s="4" t="s">
        <v>2</v>
      </c>
      <c r="J24" s="4" t="s">
        <v>30</v>
      </c>
      <c r="K24" s="21">
        <f t="shared" si="0"/>
        <v>10696</v>
      </c>
      <c r="L24" s="21">
        <v>10696</v>
      </c>
      <c r="M24" s="21">
        <v>10696</v>
      </c>
      <c r="N24" s="22"/>
      <c r="O24" s="21"/>
      <c r="P24" s="21">
        <f t="shared" si="1"/>
        <v>11884.5</v>
      </c>
      <c r="Q24" s="16">
        <v>11884.5</v>
      </c>
      <c r="R24" s="16">
        <v>11884.5</v>
      </c>
      <c r="S24" s="16"/>
      <c r="T24" s="17"/>
    </row>
    <row r="25" spans="1:20" ht="90" customHeight="1">
      <c r="A25" s="5" t="s">
        <v>0</v>
      </c>
      <c r="B25" s="34" t="s">
        <v>31</v>
      </c>
      <c r="C25" s="35"/>
      <c r="D25" s="35"/>
      <c r="E25" s="35"/>
      <c r="F25" s="35"/>
      <c r="G25" s="36"/>
      <c r="H25" s="4" t="s">
        <v>13</v>
      </c>
      <c r="I25" s="4" t="s">
        <v>2</v>
      </c>
      <c r="J25" s="4" t="s">
        <v>30</v>
      </c>
      <c r="K25" s="21">
        <f t="shared" si="0"/>
        <v>157.5</v>
      </c>
      <c r="L25" s="21">
        <v>157.5</v>
      </c>
      <c r="M25" s="21">
        <v>157.5</v>
      </c>
      <c r="N25" s="22"/>
      <c r="O25" s="21"/>
      <c r="P25" s="21">
        <f t="shared" si="1"/>
        <v>175</v>
      </c>
      <c r="Q25" s="16">
        <v>175</v>
      </c>
      <c r="R25" s="16">
        <v>175</v>
      </c>
      <c r="S25" s="16"/>
      <c r="T25" s="17"/>
    </row>
    <row r="26" spans="1:20" ht="15.75" customHeight="1">
      <c r="A26" s="5" t="s">
        <v>41</v>
      </c>
      <c r="B26" s="34" t="s">
        <v>29</v>
      </c>
      <c r="C26" s="35"/>
      <c r="D26" s="35"/>
      <c r="E26" s="35"/>
      <c r="F26" s="35"/>
      <c r="G26" s="36"/>
      <c r="H26" s="4" t="s">
        <v>13</v>
      </c>
      <c r="I26" s="4" t="s">
        <v>2</v>
      </c>
      <c r="J26" s="4" t="s">
        <v>21</v>
      </c>
      <c r="K26" s="21">
        <f t="shared" si="0"/>
        <v>50687.1</v>
      </c>
      <c r="L26" s="21">
        <v>50687.1</v>
      </c>
      <c r="M26" s="21">
        <v>50687.1</v>
      </c>
      <c r="N26" s="22"/>
      <c r="O26" s="21"/>
      <c r="P26" s="21">
        <f t="shared" si="1"/>
        <v>62363</v>
      </c>
      <c r="Q26" s="16">
        <v>62363</v>
      </c>
      <c r="R26" s="16">
        <v>62363</v>
      </c>
      <c r="S26" s="16"/>
      <c r="T26" s="17"/>
    </row>
    <row r="27" spans="1:20" ht="47.25" customHeight="1">
      <c r="A27" s="5" t="s">
        <v>0</v>
      </c>
      <c r="B27" s="34" t="s">
        <v>28</v>
      </c>
      <c r="C27" s="35"/>
      <c r="D27" s="35"/>
      <c r="E27" s="35"/>
      <c r="F27" s="35"/>
      <c r="G27" s="36"/>
      <c r="H27" s="4" t="s">
        <v>13</v>
      </c>
      <c r="I27" s="4" t="s">
        <v>2</v>
      </c>
      <c r="J27" s="4" t="s">
        <v>21</v>
      </c>
      <c r="K27" s="21">
        <f t="shared" si="0"/>
        <v>4277</v>
      </c>
      <c r="L27" s="21">
        <v>4277</v>
      </c>
      <c r="M27" s="21">
        <v>4277</v>
      </c>
      <c r="N27" s="22"/>
      <c r="O27" s="21"/>
      <c r="P27" s="21">
        <f t="shared" si="1"/>
        <v>4752.2</v>
      </c>
      <c r="Q27" s="16">
        <v>4752.2</v>
      </c>
      <c r="R27" s="16">
        <v>4752.2</v>
      </c>
      <c r="S27" s="16"/>
      <c r="T27" s="17"/>
    </row>
    <row r="28" spans="1:20" ht="129.75" customHeight="1">
      <c r="A28" s="5" t="s">
        <v>0</v>
      </c>
      <c r="B28" s="34" t="s">
        <v>27</v>
      </c>
      <c r="C28" s="35"/>
      <c r="D28" s="35"/>
      <c r="E28" s="35"/>
      <c r="F28" s="35"/>
      <c r="G28" s="36"/>
      <c r="H28" s="4" t="s">
        <v>13</v>
      </c>
      <c r="I28" s="4" t="s">
        <v>2</v>
      </c>
      <c r="J28" s="4" t="s">
        <v>21</v>
      </c>
      <c r="K28" s="21">
        <f t="shared" si="0"/>
        <v>8800</v>
      </c>
      <c r="L28" s="21">
        <v>8800</v>
      </c>
      <c r="M28" s="21">
        <v>8800</v>
      </c>
      <c r="N28" s="22"/>
      <c r="O28" s="21"/>
      <c r="P28" s="21">
        <f t="shared" si="1"/>
        <v>9777.7999999999993</v>
      </c>
      <c r="Q28" s="16">
        <v>9777.7999999999993</v>
      </c>
      <c r="R28" s="16">
        <v>9777.7999999999993</v>
      </c>
      <c r="S28" s="16"/>
      <c r="T28" s="17"/>
    </row>
    <row r="29" spans="1:20" ht="110.25" customHeight="1">
      <c r="A29" s="5" t="s">
        <v>0</v>
      </c>
      <c r="B29" s="34" t="s">
        <v>26</v>
      </c>
      <c r="C29" s="35"/>
      <c r="D29" s="35"/>
      <c r="E29" s="35"/>
      <c r="F29" s="35"/>
      <c r="G29" s="36"/>
      <c r="H29" s="4" t="s">
        <v>13</v>
      </c>
      <c r="I29" s="4" t="s">
        <v>2</v>
      </c>
      <c r="J29" s="4" t="s">
        <v>21</v>
      </c>
      <c r="K29" s="21">
        <f t="shared" si="0"/>
        <v>199.7</v>
      </c>
      <c r="L29" s="21">
        <v>199.7</v>
      </c>
      <c r="M29" s="21">
        <v>199.7</v>
      </c>
      <c r="N29" s="22"/>
      <c r="O29" s="21"/>
      <c r="P29" s="21">
        <f t="shared" si="1"/>
        <v>221.9</v>
      </c>
      <c r="Q29" s="16">
        <v>221.9</v>
      </c>
      <c r="R29" s="16">
        <v>221.9</v>
      </c>
      <c r="S29" s="16"/>
      <c r="T29" s="17"/>
    </row>
    <row r="30" spans="1:20" ht="78.75" customHeight="1">
      <c r="A30" s="5" t="s">
        <v>0</v>
      </c>
      <c r="B30" s="34" t="s">
        <v>25</v>
      </c>
      <c r="C30" s="35"/>
      <c r="D30" s="35"/>
      <c r="E30" s="35"/>
      <c r="F30" s="35"/>
      <c r="G30" s="36"/>
      <c r="H30" s="4" t="s">
        <v>13</v>
      </c>
      <c r="I30" s="4" t="s">
        <v>2</v>
      </c>
      <c r="J30" s="4" t="s">
        <v>21</v>
      </c>
      <c r="K30" s="21">
        <f t="shared" si="0"/>
        <v>1361</v>
      </c>
      <c r="L30" s="21">
        <v>1361</v>
      </c>
      <c r="M30" s="21">
        <v>1361</v>
      </c>
      <c r="N30" s="22"/>
      <c r="O30" s="21"/>
      <c r="P30" s="21">
        <f t="shared" si="1"/>
        <v>1512.2</v>
      </c>
      <c r="Q30" s="16">
        <v>1512.2</v>
      </c>
      <c r="R30" s="16">
        <v>1512.2</v>
      </c>
      <c r="S30" s="16"/>
      <c r="T30" s="17"/>
    </row>
    <row r="31" spans="1:20" ht="78.75" customHeight="1">
      <c r="A31" s="5" t="s">
        <v>0</v>
      </c>
      <c r="B31" s="34" t="s">
        <v>24</v>
      </c>
      <c r="C31" s="35"/>
      <c r="D31" s="35"/>
      <c r="E31" s="35"/>
      <c r="F31" s="35"/>
      <c r="G31" s="36"/>
      <c r="H31" s="4" t="s">
        <v>13</v>
      </c>
      <c r="I31" s="4" t="s">
        <v>2</v>
      </c>
      <c r="J31" s="4" t="s">
        <v>21</v>
      </c>
      <c r="K31" s="21">
        <f t="shared" si="0"/>
        <v>7301.3</v>
      </c>
      <c r="L31" s="21">
        <v>7301.3</v>
      </c>
      <c r="M31" s="21">
        <v>7301.3</v>
      </c>
      <c r="N31" s="22"/>
      <c r="O31" s="21"/>
      <c r="P31" s="21">
        <f t="shared" si="1"/>
        <v>8112.5</v>
      </c>
      <c r="Q31" s="16">
        <v>8112.5</v>
      </c>
      <c r="R31" s="16">
        <v>8112.5</v>
      </c>
      <c r="S31" s="16"/>
      <c r="T31" s="17"/>
    </row>
    <row r="32" spans="1:20" ht="162" customHeight="1">
      <c r="A32" s="5" t="s">
        <v>0</v>
      </c>
      <c r="B32" s="52" t="s">
        <v>23</v>
      </c>
      <c r="C32" s="53"/>
      <c r="D32" s="53"/>
      <c r="E32" s="53"/>
      <c r="F32" s="53"/>
      <c r="G32" s="54"/>
      <c r="H32" s="4" t="s">
        <v>13</v>
      </c>
      <c r="I32" s="4" t="s">
        <v>2</v>
      </c>
      <c r="J32" s="4" t="s">
        <v>21</v>
      </c>
      <c r="K32" s="21">
        <f t="shared" si="0"/>
        <v>25318.5</v>
      </c>
      <c r="L32" s="21">
        <v>25318.5</v>
      </c>
      <c r="M32" s="21">
        <v>25318.5</v>
      </c>
      <c r="N32" s="22"/>
      <c r="O32" s="21"/>
      <c r="P32" s="21">
        <f t="shared" si="1"/>
        <v>34556.800000000003</v>
      </c>
      <c r="Q32" s="16">
        <v>34556.800000000003</v>
      </c>
      <c r="R32" s="16">
        <v>34556.800000000003</v>
      </c>
      <c r="S32" s="16"/>
      <c r="T32" s="17"/>
    </row>
    <row r="33" spans="1:20" ht="68.25" customHeight="1">
      <c r="A33" s="5" t="s">
        <v>0</v>
      </c>
      <c r="B33" s="34" t="s">
        <v>22</v>
      </c>
      <c r="C33" s="35"/>
      <c r="D33" s="35"/>
      <c r="E33" s="35"/>
      <c r="F33" s="35"/>
      <c r="G33" s="36"/>
      <c r="H33" s="4" t="s">
        <v>13</v>
      </c>
      <c r="I33" s="4" t="s">
        <v>2</v>
      </c>
      <c r="J33" s="4" t="s">
        <v>21</v>
      </c>
      <c r="K33" s="21">
        <f t="shared" si="0"/>
        <v>3429.6</v>
      </c>
      <c r="L33" s="21">
        <v>3429.6</v>
      </c>
      <c r="M33" s="21">
        <v>3429.6</v>
      </c>
      <c r="N33" s="22"/>
      <c r="O33" s="21"/>
      <c r="P33" s="21">
        <f t="shared" si="1"/>
        <v>3429.6</v>
      </c>
      <c r="Q33" s="16">
        <v>3429.6</v>
      </c>
      <c r="R33" s="16">
        <v>3429.6</v>
      </c>
      <c r="S33" s="16"/>
      <c r="T33" s="17"/>
    </row>
    <row r="34" spans="1:20" ht="15.75" customHeight="1">
      <c r="A34" s="5" t="s">
        <v>73</v>
      </c>
      <c r="B34" s="34" t="s">
        <v>20</v>
      </c>
      <c r="C34" s="35"/>
      <c r="D34" s="35"/>
      <c r="E34" s="35"/>
      <c r="F34" s="35"/>
      <c r="G34" s="36"/>
      <c r="H34" s="4" t="s">
        <v>13</v>
      </c>
      <c r="I34" s="4" t="s">
        <v>2</v>
      </c>
      <c r="J34" s="4" t="s">
        <v>12</v>
      </c>
      <c r="K34" s="21">
        <f t="shared" si="0"/>
        <v>151810.4</v>
      </c>
      <c r="L34" s="21">
        <v>151810.4</v>
      </c>
      <c r="M34" s="21">
        <v>151810.4</v>
      </c>
      <c r="N34" s="22"/>
      <c r="O34" s="21"/>
      <c r="P34" s="21">
        <f t="shared" si="1"/>
        <v>177749.3</v>
      </c>
      <c r="Q34" s="16">
        <v>177749.3</v>
      </c>
      <c r="R34" s="16">
        <v>177749.3</v>
      </c>
      <c r="S34" s="16"/>
      <c r="T34" s="17"/>
    </row>
    <row r="35" spans="1:20" ht="47.25" customHeight="1">
      <c r="A35" s="5" t="s">
        <v>0</v>
      </c>
      <c r="B35" s="34" t="s">
        <v>19</v>
      </c>
      <c r="C35" s="35"/>
      <c r="D35" s="35"/>
      <c r="E35" s="35"/>
      <c r="F35" s="35"/>
      <c r="G35" s="36"/>
      <c r="H35" s="4" t="s">
        <v>13</v>
      </c>
      <c r="I35" s="4" t="s">
        <v>2</v>
      </c>
      <c r="J35" s="4" t="s">
        <v>12</v>
      </c>
      <c r="K35" s="21">
        <f t="shared" si="0"/>
        <v>9652.9</v>
      </c>
      <c r="L35" s="21">
        <v>9652.9</v>
      </c>
      <c r="M35" s="21">
        <v>9652.9</v>
      </c>
      <c r="N35" s="22"/>
      <c r="O35" s="21"/>
      <c r="P35" s="21">
        <f t="shared" si="1"/>
        <v>10725.4</v>
      </c>
      <c r="Q35" s="16">
        <v>10725.4</v>
      </c>
      <c r="R35" s="16">
        <v>10725.4</v>
      </c>
      <c r="S35" s="16"/>
      <c r="T35" s="17"/>
    </row>
    <row r="36" spans="1:20" ht="47.25" customHeight="1">
      <c r="A36" s="5" t="s">
        <v>0</v>
      </c>
      <c r="B36" s="34" t="s">
        <v>18</v>
      </c>
      <c r="C36" s="35"/>
      <c r="D36" s="35"/>
      <c r="E36" s="35"/>
      <c r="F36" s="35"/>
      <c r="G36" s="36"/>
      <c r="H36" s="4" t="s">
        <v>13</v>
      </c>
      <c r="I36" s="4" t="s">
        <v>2</v>
      </c>
      <c r="J36" s="4" t="s">
        <v>12</v>
      </c>
      <c r="K36" s="21">
        <f t="shared" si="0"/>
        <v>7599.4</v>
      </c>
      <c r="L36" s="21">
        <v>7599.4</v>
      </c>
      <c r="M36" s="21">
        <v>7599.4</v>
      </c>
      <c r="N36" s="22"/>
      <c r="O36" s="21"/>
      <c r="P36" s="21">
        <f t="shared" si="1"/>
        <v>8443.7999999999993</v>
      </c>
      <c r="Q36" s="16">
        <v>8443.7999999999993</v>
      </c>
      <c r="R36" s="16">
        <v>8443.7999999999993</v>
      </c>
      <c r="S36" s="16"/>
      <c r="T36" s="17"/>
    </row>
    <row r="37" spans="1:20" ht="47.25" customHeight="1">
      <c r="A37" s="5" t="s">
        <v>0</v>
      </c>
      <c r="B37" s="34" t="s">
        <v>17</v>
      </c>
      <c r="C37" s="35"/>
      <c r="D37" s="35"/>
      <c r="E37" s="35"/>
      <c r="F37" s="35"/>
      <c r="G37" s="36"/>
      <c r="H37" s="4" t="s">
        <v>13</v>
      </c>
      <c r="I37" s="4" t="s">
        <v>2</v>
      </c>
      <c r="J37" s="4" t="s">
        <v>12</v>
      </c>
      <c r="K37" s="21">
        <f t="shared" si="0"/>
        <v>6000</v>
      </c>
      <c r="L37" s="21">
        <v>6000</v>
      </c>
      <c r="M37" s="21">
        <v>6000</v>
      </c>
      <c r="N37" s="22"/>
      <c r="O37" s="21"/>
      <c r="P37" s="21">
        <f t="shared" si="1"/>
        <v>12657.7</v>
      </c>
      <c r="Q37" s="16">
        <v>12657.7</v>
      </c>
      <c r="R37" s="16">
        <v>12657.7</v>
      </c>
      <c r="S37" s="16"/>
      <c r="T37" s="17"/>
    </row>
    <row r="38" spans="1:20" ht="31.5" customHeight="1">
      <c r="A38" s="5" t="s">
        <v>0</v>
      </c>
      <c r="B38" s="34" t="s">
        <v>16</v>
      </c>
      <c r="C38" s="35"/>
      <c r="D38" s="35"/>
      <c r="E38" s="35"/>
      <c r="F38" s="35"/>
      <c r="G38" s="36"/>
      <c r="H38" s="4" t="s">
        <v>13</v>
      </c>
      <c r="I38" s="4" t="s">
        <v>2</v>
      </c>
      <c r="J38" s="4" t="s">
        <v>12</v>
      </c>
      <c r="K38" s="21">
        <f t="shared" si="0"/>
        <v>75669</v>
      </c>
      <c r="L38" s="21">
        <v>75669</v>
      </c>
      <c r="M38" s="21">
        <v>75669</v>
      </c>
      <c r="N38" s="22"/>
      <c r="O38" s="21"/>
      <c r="P38" s="21">
        <f t="shared" si="1"/>
        <v>84076.7</v>
      </c>
      <c r="Q38" s="16">
        <v>84076.7</v>
      </c>
      <c r="R38" s="16">
        <v>84076.7</v>
      </c>
      <c r="S38" s="16"/>
      <c r="T38" s="17"/>
    </row>
    <row r="39" spans="1:20" ht="33.75" customHeight="1">
      <c r="A39" s="5" t="s">
        <v>0</v>
      </c>
      <c r="B39" s="34" t="s">
        <v>15</v>
      </c>
      <c r="C39" s="35"/>
      <c r="D39" s="35"/>
      <c r="E39" s="35"/>
      <c r="F39" s="35"/>
      <c r="G39" s="36"/>
      <c r="H39" s="4" t="s">
        <v>13</v>
      </c>
      <c r="I39" s="4" t="s">
        <v>2</v>
      </c>
      <c r="J39" s="4" t="s">
        <v>12</v>
      </c>
      <c r="K39" s="21">
        <f t="shared" si="0"/>
        <v>50778</v>
      </c>
      <c r="L39" s="21">
        <v>50778</v>
      </c>
      <c r="M39" s="21">
        <v>50778</v>
      </c>
      <c r="N39" s="22"/>
      <c r="O39" s="21"/>
      <c r="P39" s="21">
        <f t="shared" si="1"/>
        <v>59500</v>
      </c>
      <c r="Q39" s="16">
        <v>59500</v>
      </c>
      <c r="R39" s="16">
        <v>59500</v>
      </c>
      <c r="S39" s="16"/>
      <c r="T39" s="17"/>
    </row>
    <row r="40" spans="1:20" ht="47.25" customHeight="1">
      <c r="A40" s="5" t="s">
        <v>0</v>
      </c>
      <c r="B40" s="34" t="s">
        <v>14</v>
      </c>
      <c r="C40" s="35"/>
      <c r="D40" s="35"/>
      <c r="E40" s="35"/>
      <c r="F40" s="35"/>
      <c r="G40" s="36"/>
      <c r="H40" s="4" t="s">
        <v>13</v>
      </c>
      <c r="I40" s="4" t="s">
        <v>2</v>
      </c>
      <c r="J40" s="4" t="s">
        <v>12</v>
      </c>
      <c r="K40" s="21">
        <f t="shared" si="0"/>
        <v>2111.1</v>
      </c>
      <c r="L40" s="21">
        <v>2111.1</v>
      </c>
      <c r="M40" s="21">
        <v>2111.1</v>
      </c>
      <c r="N40" s="22"/>
      <c r="O40" s="21"/>
      <c r="P40" s="21">
        <f t="shared" si="1"/>
        <v>2345.6999999999998</v>
      </c>
      <c r="Q40" s="16">
        <v>2345.6999999999998</v>
      </c>
      <c r="R40" s="16">
        <v>2345.6999999999998</v>
      </c>
      <c r="S40" s="16"/>
      <c r="T40" s="17"/>
    </row>
    <row r="41" spans="1:20" ht="31.5" customHeight="1">
      <c r="A41" s="3" t="s">
        <v>11</v>
      </c>
      <c r="B41" s="31" t="s">
        <v>10</v>
      </c>
      <c r="C41" s="32"/>
      <c r="D41" s="32"/>
      <c r="E41" s="32"/>
      <c r="F41" s="32"/>
      <c r="G41" s="33"/>
      <c r="H41" s="2" t="s">
        <v>4</v>
      </c>
      <c r="I41" s="2" t="s">
        <v>0</v>
      </c>
      <c r="J41" s="2" t="s">
        <v>0</v>
      </c>
      <c r="K41" s="23">
        <f>L41+O41</f>
        <v>74861</v>
      </c>
      <c r="L41" s="23">
        <v>25000</v>
      </c>
      <c r="M41" s="23">
        <v>25000</v>
      </c>
      <c r="N41" s="23"/>
      <c r="O41" s="23">
        <v>49861</v>
      </c>
      <c r="P41" s="23">
        <f>Q41+T41</f>
        <v>79101</v>
      </c>
      <c r="Q41" s="14">
        <v>25000</v>
      </c>
      <c r="R41" s="14">
        <v>25000</v>
      </c>
      <c r="S41" s="14"/>
      <c r="T41" s="14">
        <v>54101</v>
      </c>
    </row>
    <row r="42" spans="1:20" ht="15.75" customHeight="1">
      <c r="A42" s="5" t="s">
        <v>9</v>
      </c>
      <c r="B42" s="34" t="s">
        <v>8</v>
      </c>
      <c r="C42" s="35"/>
      <c r="D42" s="35"/>
      <c r="E42" s="35"/>
      <c r="F42" s="35"/>
      <c r="G42" s="36"/>
      <c r="H42" s="4" t="s">
        <v>4</v>
      </c>
      <c r="I42" s="4" t="s">
        <v>3</v>
      </c>
      <c r="J42" s="4" t="s">
        <v>7</v>
      </c>
      <c r="K42" s="21">
        <f t="shared" si="0"/>
        <v>74861</v>
      </c>
      <c r="L42" s="21">
        <v>25000</v>
      </c>
      <c r="M42" s="21">
        <v>25000</v>
      </c>
      <c r="N42" s="21"/>
      <c r="O42" s="21">
        <v>49861</v>
      </c>
      <c r="P42" s="21">
        <f t="shared" si="1"/>
        <v>79101</v>
      </c>
      <c r="Q42" s="16">
        <v>25000</v>
      </c>
      <c r="R42" s="16">
        <v>25000</v>
      </c>
      <c r="S42" s="16"/>
      <c r="T42" s="16">
        <v>54101</v>
      </c>
    </row>
    <row r="43" spans="1:20" ht="15.75" customHeight="1">
      <c r="A43" s="5" t="s">
        <v>6</v>
      </c>
      <c r="B43" s="34" t="s">
        <v>5</v>
      </c>
      <c r="C43" s="35"/>
      <c r="D43" s="35"/>
      <c r="E43" s="35"/>
      <c r="F43" s="35"/>
      <c r="G43" s="36"/>
      <c r="H43" s="4" t="s">
        <v>4</v>
      </c>
      <c r="I43" s="4" t="s">
        <v>3</v>
      </c>
      <c r="J43" s="4" t="s">
        <v>2</v>
      </c>
      <c r="K43" s="21">
        <f t="shared" si="0"/>
        <v>74861</v>
      </c>
      <c r="L43" s="21">
        <v>25000</v>
      </c>
      <c r="M43" s="21">
        <v>25000</v>
      </c>
      <c r="N43" s="21"/>
      <c r="O43" s="21">
        <v>49861</v>
      </c>
      <c r="P43" s="21">
        <f t="shared" si="1"/>
        <v>79101</v>
      </c>
      <c r="Q43" s="16">
        <v>25000</v>
      </c>
      <c r="R43" s="16">
        <v>25000</v>
      </c>
      <c r="S43" s="16"/>
      <c r="T43" s="16">
        <v>54101</v>
      </c>
    </row>
    <row r="44" spans="1:20" ht="53.45" customHeight="1">
      <c r="A44" s="5" t="s">
        <v>0</v>
      </c>
      <c r="B44" s="55" t="s">
        <v>67</v>
      </c>
      <c r="C44" s="56"/>
      <c r="D44" s="56"/>
      <c r="E44" s="56"/>
      <c r="F44" s="56"/>
      <c r="G44" s="57"/>
      <c r="H44" s="4" t="s">
        <v>4</v>
      </c>
      <c r="I44" s="4" t="s">
        <v>3</v>
      </c>
      <c r="J44" s="4" t="s">
        <v>2</v>
      </c>
      <c r="K44" s="21">
        <f t="shared" si="0"/>
        <v>25000</v>
      </c>
      <c r="L44" s="21">
        <v>25000</v>
      </c>
      <c r="M44" s="21">
        <v>25000</v>
      </c>
      <c r="N44" s="21"/>
      <c r="O44" s="21"/>
      <c r="P44" s="21">
        <f t="shared" si="1"/>
        <v>25000</v>
      </c>
      <c r="Q44" s="16">
        <v>25000</v>
      </c>
      <c r="R44" s="16">
        <v>25000</v>
      </c>
      <c r="S44" s="16"/>
      <c r="T44" s="16"/>
    </row>
    <row r="45" spans="1:20" ht="130.9" customHeight="1">
      <c r="A45" s="5"/>
      <c r="B45" s="58" t="s">
        <v>68</v>
      </c>
      <c r="C45" s="59"/>
      <c r="D45" s="59"/>
      <c r="E45" s="59"/>
      <c r="F45" s="59"/>
      <c r="G45" s="60"/>
      <c r="H45" s="4" t="s">
        <v>4</v>
      </c>
      <c r="I45" s="4" t="s">
        <v>3</v>
      </c>
      <c r="J45" s="4" t="s">
        <v>2</v>
      </c>
      <c r="K45" s="21">
        <f>L45+O45</f>
        <v>49861</v>
      </c>
      <c r="L45" s="21">
        <f>M45+N45</f>
        <v>0</v>
      </c>
      <c r="M45" s="21"/>
      <c r="N45" s="21"/>
      <c r="O45" s="21">
        <v>49861</v>
      </c>
      <c r="P45" s="21">
        <f>Q45+T45</f>
        <v>54101</v>
      </c>
      <c r="Q45" s="16">
        <f>R45+S45</f>
        <v>0</v>
      </c>
      <c r="R45" s="16"/>
      <c r="S45" s="16"/>
      <c r="T45" s="16">
        <v>54101</v>
      </c>
    </row>
    <row r="46" spans="1:20" ht="15.6" customHeight="1">
      <c r="A46" s="3" t="s">
        <v>0</v>
      </c>
      <c r="B46" s="31" t="s">
        <v>1</v>
      </c>
      <c r="C46" s="32"/>
      <c r="D46" s="32"/>
      <c r="E46" s="32"/>
      <c r="F46" s="32"/>
      <c r="G46" s="33"/>
      <c r="H46" s="2" t="s">
        <v>0</v>
      </c>
      <c r="I46" s="2" t="s">
        <v>0</v>
      </c>
      <c r="J46" s="2" t="s">
        <v>0</v>
      </c>
      <c r="K46" s="14">
        <f>L46+O46</f>
        <v>1018176.1</v>
      </c>
      <c r="L46" s="14">
        <v>968315.1</v>
      </c>
      <c r="M46" s="14">
        <v>968315.1</v>
      </c>
      <c r="N46" s="14">
        <f>N41+N11</f>
        <v>0</v>
      </c>
      <c r="O46" s="14">
        <f>O41+O11</f>
        <v>49861</v>
      </c>
      <c r="P46" s="14">
        <f>Q46+T46</f>
        <v>1156882.5</v>
      </c>
      <c r="Q46" s="14">
        <v>1102781.5</v>
      </c>
      <c r="R46" s="14">
        <v>1102781.5</v>
      </c>
      <c r="S46" s="14">
        <f>S41+S11</f>
        <v>0</v>
      </c>
      <c r="T46" s="14">
        <f>T41+T11</f>
        <v>54101</v>
      </c>
    </row>
    <row r="48" spans="1:20">
      <c r="L48" s="20"/>
    </row>
    <row r="49" spans="18:18">
      <c r="R49" s="20"/>
    </row>
  </sheetData>
  <mergeCells count="55">
    <mergeCell ref="B46:G46"/>
    <mergeCell ref="B39:G39"/>
    <mergeCell ref="B40:G40"/>
    <mergeCell ref="B41:G41"/>
    <mergeCell ref="B42:G42"/>
    <mergeCell ref="B43:G43"/>
    <mergeCell ref="B44:G44"/>
    <mergeCell ref="B45:G45"/>
    <mergeCell ref="B38:G38"/>
    <mergeCell ref="B27:G27"/>
    <mergeCell ref="B28:G28"/>
    <mergeCell ref="B30:G30"/>
    <mergeCell ref="B31:G31"/>
    <mergeCell ref="B32:G32"/>
    <mergeCell ref="B29:G29"/>
    <mergeCell ref="B33:G33"/>
    <mergeCell ref="B34:G34"/>
    <mergeCell ref="B35:G35"/>
    <mergeCell ref="B36:G36"/>
    <mergeCell ref="B37:G37"/>
    <mergeCell ref="B26:G26"/>
    <mergeCell ref="B16:G16"/>
    <mergeCell ref="B17:G17"/>
    <mergeCell ref="B18:G18"/>
    <mergeCell ref="B19:G19"/>
    <mergeCell ref="B20:G20"/>
    <mergeCell ref="B22:G22"/>
    <mergeCell ref="B21:G21"/>
    <mergeCell ref="B23:G23"/>
    <mergeCell ref="B24:G24"/>
    <mergeCell ref="B25:G25"/>
    <mergeCell ref="B12:G12"/>
    <mergeCell ref="B13:G13"/>
    <mergeCell ref="B14:G14"/>
    <mergeCell ref="B15:G15"/>
    <mergeCell ref="A4:O4"/>
    <mergeCell ref="A7:A10"/>
    <mergeCell ref="B11:G11"/>
    <mergeCell ref="B7:G10"/>
    <mergeCell ref="H7:H10"/>
    <mergeCell ref="I7:I10"/>
    <mergeCell ref="J7:J10"/>
    <mergeCell ref="Q8:T8"/>
    <mergeCell ref="T9:T10"/>
    <mergeCell ref="A5:T5"/>
    <mergeCell ref="M9:N9"/>
    <mergeCell ref="O9:O10"/>
    <mergeCell ref="K7:O7"/>
    <mergeCell ref="K8:K10"/>
    <mergeCell ref="L8:O8"/>
    <mergeCell ref="L9:L10"/>
    <mergeCell ref="Q9:Q10"/>
    <mergeCell ref="R9:S9"/>
    <mergeCell ref="P7:T7"/>
    <mergeCell ref="P8:P10"/>
  </mergeCells>
  <printOptions horizontalCentered="1"/>
  <pageMargins left="0" right="0" top="0.78740157480314965" bottom="0.39370078740157483" header="0" footer="0.19685039370078741"/>
  <pageSetup paperSize="9" scale="70" firstPageNumber="199" fitToHeight="0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2011-11-15T09:10:47Z</dcterms:modified>
</cp:coreProperties>
</file>